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ВТУ &quot;Св. св. Кирил и Методий&quot;" sheetId="1" r:id="rId1"/>
  </sheets>
  <calcPr calcId="114210"/>
</workbook>
</file>

<file path=xl/calcChain.xml><?xml version="1.0" encoding="utf-8"?>
<calcChain xmlns="http://schemas.openxmlformats.org/spreadsheetml/2006/main">
  <c r="M24" i="1"/>
  <c r="L24"/>
  <c r="K24"/>
  <c r="M13"/>
  <c r="M14"/>
  <c r="M15"/>
  <c r="M16"/>
  <c r="M18"/>
  <c r="M19"/>
  <c r="M20"/>
  <c r="M21"/>
  <c r="M22"/>
  <c r="M25"/>
  <c r="K26"/>
  <c r="M26"/>
  <c r="M27"/>
  <c r="M29"/>
  <c r="M30"/>
  <c r="M32"/>
  <c r="G33"/>
  <c r="I33"/>
  <c r="K33"/>
  <c r="H33"/>
  <c r="J33"/>
  <c r="L33"/>
  <c r="M33"/>
  <c r="M11"/>
  <c r="M10"/>
  <c r="K29"/>
  <c r="K30"/>
  <c r="K32"/>
  <c r="K22"/>
  <c r="K25"/>
  <c r="K27"/>
  <c r="K18"/>
  <c r="K19"/>
  <c r="K20"/>
  <c r="K21"/>
  <c r="K13"/>
  <c r="K14"/>
  <c r="K15"/>
  <c r="K16"/>
  <c r="K11"/>
  <c r="K10"/>
  <c r="L25"/>
  <c r="L26"/>
  <c r="L29"/>
  <c r="L22"/>
  <c r="L18"/>
  <c r="L19"/>
  <c r="L20"/>
  <c r="L21"/>
  <c r="L16"/>
  <c r="L15"/>
  <c r="L14"/>
  <c r="L13"/>
  <c r="L11"/>
  <c r="L10"/>
  <c r="E33"/>
  <c r="F33"/>
  <c r="C33"/>
</calcChain>
</file>

<file path=xl/sharedStrings.xml><?xml version="1.0" encoding="utf-8"?>
<sst xmlns="http://schemas.openxmlformats.org/spreadsheetml/2006/main" count="69" uniqueCount="60">
  <si>
    <t>ПРИЛОЖЕНИЕ №1.4</t>
  </si>
  <si>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</si>
  <si>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</si>
  <si>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</si>
  <si>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</si>
  <si>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</si>
  <si>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</si>
  <si>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</si>
  <si>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</si>
  <si>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</si>
  <si>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</si>
  <si>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</si>
  <si>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</si>
  <si>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</si>
  <si>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</si>
  <si>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</si>
  <si>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</si>
  <si>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</si>
  <si>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</si>
  <si>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</si>
  <si>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</si>
  <si>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</si>
  <si>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</si>
  <si>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</si>
  <si>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</si>
  <si>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</si>
  <si>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</si>
  <si>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</si>
  <si>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</si>
  <si>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</si>
  <si>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</si>
  <si>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</si>
  <si>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</si>
  <si>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</si>
  <si>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</si>
  <si>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</si>
  <si>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</si>
  <si>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</si>
  <si>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</si>
  <si>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</si>
  <si>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</si>
  <si>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</si>
  <si>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</si>
  <si>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</si>
  <si>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</si>
  <si>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</si>
  <si>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</si>
  <si>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</si>
  <si>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</si>
  <si>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4.6</t>
  </si>
  <si>
    <t>Информатика и компютърни науки</t>
  </si>
  <si>
    <t>8</t>
  </si>
  <si>
    <t>Изкуства</t>
  </si>
  <si>
    <t>8.2</t>
  </si>
  <si>
    <t>Изобразително изкуство</t>
  </si>
  <si>
    <t>ВСИЧКО:</t>
  </si>
  <si>
    <t>Право</t>
  </si>
  <si>
    <t>3.6.</t>
  </si>
  <si>
    <t>4.4.</t>
  </si>
  <si>
    <t>Науки за земята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</si>
</sst>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16" fontId="0" fillId="0" borderId="1" xfId="0" applyNumberFormat="1" applyBorder="1"/>
    <xf numFmtId="16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zoomScale="75" workbookViewId="0">
      <pane xSplit="2" ySplit="8" topLeftCell="I15" activePane="bottomRight" state="frozen"/>
      <selection pane="topRight" activeCell="C1" sqref="C1"/>
      <selection pane="bottomLeft" activeCell="A9" sqref="A9"/>
      <selection pane="bottomRight" activeCell="T37" sqref="T37"/>
    </sheetView>
  </sheetViews>
  <sheetFormatPr defaultRowHeight="15"/>
  <cols>
    <col min="1" max="1" width="9.42578125" bestFit="1" customWidth="1"/>
    <col min="2" max="2" width="50" customWidth="1"/>
  </cols>
  <sheetData>
    <row r="1" spans="1:1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>
      <c r="A4" s="11" t="s">
        <v>2</v>
      </c>
      <c r="B4" s="11" t="s">
        <v>3</v>
      </c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" customHeight="1">
      <c r="A5" s="11"/>
      <c r="B5" s="11"/>
      <c r="C5" s="11" t="s">
        <v>5</v>
      </c>
      <c r="D5" s="11"/>
      <c r="E5" s="11" t="s">
        <v>6</v>
      </c>
      <c r="F5" s="11"/>
      <c r="G5" s="11" t="s">
        <v>7</v>
      </c>
      <c r="H5" s="11"/>
      <c r="I5" s="11" t="s">
        <v>8</v>
      </c>
      <c r="J5" s="11"/>
      <c r="K5" s="11" t="s">
        <v>9</v>
      </c>
      <c r="L5" s="11"/>
      <c r="M5" s="11"/>
    </row>
    <row r="6" spans="1:13">
      <c r="A6" s="11"/>
      <c r="B6" s="11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>
        <v>60</v>
      </c>
      <c r="D10" s="2"/>
      <c r="E10" s="2">
        <v>225</v>
      </c>
      <c r="F10" s="2">
        <v>65</v>
      </c>
      <c r="G10" s="2"/>
      <c r="H10" s="2"/>
      <c r="I10" s="2"/>
      <c r="J10" s="2">
        <v>10</v>
      </c>
      <c r="K10" s="2">
        <f>C10+E10+G10+I10</f>
        <v>285</v>
      </c>
      <c r="L10" s="2">
        <f>D10+F10+H10+J10</f>
        <v>75</v>
      </c>
      <c r="M10" s="2">
        <f>K10+L10</f>
        <v>360</v>
      </c>
    </row>
    <row r="11" spans="1:13">
      <c r="A11" s="2" t="s">
        <v>17</v>
      </c>
      <c r="B11" s="2" t="s">
        <v>18</v>
      </c>
      <c r="C11" s="2"/>
      <c r="D11" s="2"/>
      <c r="E11" s="2">
        <v>366</v>
      </c>
      <c r="F11" s="2">
        <v>60</v>
      </c>
      <c r="G11" s="2"/>
      <c r="H11" s="2"/>
      <c r="I11" s="2">
        <v>17</v>
      </c>
      <c r="J11" s="2"/>
      <c r="K11" s="2">
        <f>C11+E11+G11+I11</f>
        <v>383</v>
      </c>
      <c r="L11" s="2">
        <f>D11+F11+H11+J11</f>
        <v>60</v>
      </c>
      <c r="M11" s="2">
        <f>K11+L11</f>
        <v>443</v>
      </c>
    </row>
    <row r="12" spans="1:13">
      <c r="A12" s="4" t="s">
        <v>19</v>
      </c>
      <c r="B12" s="4" t="s">
        <v>20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21</v>
      </c>
      <c r="B13" s="2" t="s">
        <v>22</v>
      </c>
      <c r="C13" s="2"/>
      <c r="D13" s="2"/>
      <c r="E13" s="2">
        <v>375</v>
      </c>
      <c r="F13" s="2">
        <v>20</v>
      </c>
      <c r="G13" s="2"/>
      <c r="H13" s="2"/>
      <c r="I13" s="2">
        <v>25</v>
      </c>
      <c r="J13" s="2">
        <v>30</v>
      </c>
      <c r="K13" s="2">
        <f t="shared" ref="K13:K33" si="0">C13+E13+G13+I13</f>
        <v>400</v>
      </c>
      <c r="L13" s="2">
        <f t="shared" ref="L13:L33" si="1">D13+F13+H13+J13</f>
        <v>50</v>
      </c>
      <c r="M13" s="2">
        <f t="shared" ref="M13:M33" si="2">K13+L13</f>
        <v>450</v>
      </c>
    </row>
    <row r="14" spans="1:13">
      <c r="A14" s="2" t="s">
        <v>23</v>
      </c>
      <c r="B14" s="2" t="s">
        <v>24</v>
      </c>
      <c r="C14" s="2"/>
      <c r="D14" s="2"/>
      <c r="E14" s="2">
        <v>77</v>
      </c>
      <c r="F14" s="2">
        <v>25</v>
      </c>
      <c r="G14" s="2"/>
      <c r="H14" s="2"/>
      <c r="I14" s="2">
        <v>20</v>
      </c>
      <c r="J14" s="2">
        <v>15</v>
      </c>
      <c r="K14" s="2">
        <f t="shared" si="0"/>
        <v>97</v>
      </c>
      <c r="L14" s="2">
        <f t="shared" si="1"/>
        <v>40</v>
      </c>
      <c r="M14" s="2">
        <f t="shared" si="2"/>
        <v>137</v>
      </c>
    </row>
    <row r="15" spans="1:13">
      <c r="A15" s="2" t="s">
        <v>25</v>
      </c>
      <c r="B15" s="2" t="s">
        <v>26</v>
      </c>
      <c r="C15" s="2"/>
      <c r="D15" s="2"/>
      <c r="E15" s="2">
        <v>30</v>
      </c>
      <c r="F15" s="2">
        <v>20</v>
      </c>
      <c r="G15" s="2"/>
      <c r="H15" s="2"/>
      <c r="I15" s="2">
        <v>8</v>
      </c>
      <c r="J15" s="2"/>
      <c r="K15" s="2">
        <f t="shared" si="0"/>
        <v>38</v>
      </c>
      <c r="L15" s="2">
        <f t="shared" si="1"/>
        <v>20</v>
      </c>
      <c r="M15" s="2">
        <f t="shared" si="2"/>
        <v>58</v>
      </c>
    </row>
    <row r="16" spans="1:13">
      <c r="A16" s="2" t="s">
        <v>27</v>
      </c>
      <c r="B16" s="2" t="s">
        <v>28</v>
      </c>
      <c r="C16" s="2"/>
      <c r="D16" s="2"/>
      <c r="E16" s="2">
        <v>33</v>
      </c>
      <c r="F16" s="2">
        <v>35</v>
      </c>
      <c r="G16" s="2"/>
      <c r="H16" s="2"/>
      <c r="I16" s="2"/>
      <c r="J16" s="2">
        <v>10</v>
      </c>
      <c r="K16" s="2">
        <f t="shared" si="0"/>
        <v>33</v>
      </c>
      <c r="L16" s="2">
        <f t="shared" si="1"/>
        <v>45</v>
      </c>
      <c r="M16" s="2">
        <f t="shared" si="2"/>
        <v>78</v>
      </c>
    </row>
    <row r="17" spans="1:13">
      <c r="A17" s="4" t="s">
        <v>29</v>
      </c>
      <c r="B17" s="4" t="s">
        <v>30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 t="s">
        <v>31</v>
      </c>
      <c r="B18" s="2" t="s">
        <v>32</v>
      </c>
      <c r="C18" s="2"/>
      <c r="D18" s="2"/>
      <c r="E18" s="2">
        <v>36</v>
      </c>
      <c r="F18" s="2"/>
      <c r="G18" s="2"/>
      <c r="H18" s="2"/>
      <c r="I18" s="2">
        <v>4</v>
      </c>
      <c r="J18" s="2">
        <v>4</v>
      </c>
      <c r="K18" s="2">
        <f t="shared" si="0"/>
        <v>40</v>
      </c>
      <c r="L18" s="2">
        <f t="shared" si="1"/>
        <v>4</v>
      </c>
      <c r="M18" s="2">
        <f t="shared" si="2"/>
        <v>44</v>
      </c>
    </row>
    <row r="19" spans="1:13">
      <c r="A19" s="2" t="s">
        <v>33</v>
      </c>
      <c r="B19" s="2" t="s">
        <v>34</v>
      </c>
      <c r="C19" s="2"/>
      <c r="D19" s="2"/>
      <c r="E19" s="2">
        <v>55</v>
      </c>
      <c r="F19" s="2">
        <v>40</v>
      </c>
      <c r="G19" s="2"/>
      <c r="H19" s="2"/>
      <c r="I19" s="2">
        <v>20</v>
      </c>
      <c r="J19" s="2"/>
      <c r="K19" s="2">
        <f t="shared" si="0"/>
        <v>75</v>
      </c>
      <c r="L19" s="2">
        <f t="shared" si="1"/>
        <v>40</v>
      </c>
      <c r="M19" s="2">
        <f t="shared" si="2"/>
        <v>115</v>
      </c>
    </row>
    <row r="20" spans="1:13">
      <c r="A20" s="2" t="s">
        <v>35</v>
      </c>
      <c r="B20" s="2" t="s">
        <v>36</v>
      </c>
      <c r="C20" s="2"/>
      <c r="D20" s="2"/>
      <c r="E20" s="2">
        <v>30</v>
      </c>
      <c r="F20" s="2">
        <v>25</v>
      </c>
      <c r="G20" s="2"/>
      <c r="H20" s="2"/>
      <c r="I20" s="2">
        <v>20</v>
      </c>
      <c r="J20" s="2"/>
      <c r="K20" s="2">
        <f t="shared" si="0"/>
        <v>50</v>
      </c>
      <c r="L20" s="2">
        <f t="shared" si="1"/>
        <v>25</v>
      </c>
      <c r="M20" s="2">
        <f t="shared" si="2"/>
        <v>75</v>
      </c>
    </row>
    <row r="21" spans="1:13">
      <c r="A21" s="2" t="s">
        <v>37</v>
      </c>
      <c r="B21" s="2" t="s">
        <v>38</v>
      </c>
      <c r="C21" s="2"/>
      <c r="D21" s="2"/>
      <c r="E21" s="2">
        <v>50</v>
      </c>
      <c r="F21" s="2">
        <v>20</v>
      </c>
      <c r="G21" s="2"/>
      <c r="H21" s="2"/>
      <c r="I21" s="2"/>
      <c r="J21" s="2"/>
      <c r="K21" s="2">
        <f t="shared" si="0"/>
        <v>50</v>
      </c>
      <c r="L21" s="2">
        <f t="shared" si="1"/>
        <v>20</v>
      </c>
      <c r="M21" s="2">
        <f t="shared" si="2"/>
        <v>70</v>
      </c>
    </row>
    <row r="22" spans="1:13">
      <c r="A22" s="2" t="s">
        <v>39</v>
      </c>
      <c r="B22" s="2" t="s">
        <v>40</v>
      </c>
      <c r="C22" s="2"/>
      <c r="D22" s="2"/>
      <c r="E22" s="2">
        <v>80</v>
      </c>
      <c r="F22" s="2">
        <v>30</v>
      </c>
      <c r="G22" s="2"/>
      <c r="H22" s="2"/>
      <c r="I22" s="2"/>
      <c r="J22" s="2"/>
      <c r="K22" s="2">
        <f t="shared" si="0"/>
        <v>80</v>
      </c>
      <c r="L22" s="2">
        <f t="shared" si="1"/>
        <v>30</v>
      </c>
      <c r="M22" s="2">
        <f t="shared" si="2"/>
        <v>110</v>
      </c>
    </row>
    <row r="23" spans="1:13">
      <c r="A23" s="5" t="s">
        <v>57</v>
      </c>
      <c r="B23" s="2" t="s">
        <v>56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2"/>
      <c r="B24" s="2" t="s">
        <v>56</v>
      </c>
      <c r="C24" s="2"/>
      <c r="D24" s="2"/>
      <c r="E24" s="2"/>
      <c r="F24" s="2"/>
      <c r="G24" s="2">
        <v>90</v>
      </c>
      <c r="H24" s="2">
        <v>30</v>
      </c>
      <c r="I24" s="2"/>
      <c r="J24" s="2"/>
      <c r="K24" s="2">
        <f t="shared" si="0"/>
        <v>90</v>
      </c>
      <c r="L24" s="2">
        <f t="shared" si="1"/>
        <v>30</v>
      </c>
      <c r="M24" s="2">
        <f t="shared" si="2"/>
        <v>120</v>
      </c>
    </row>
    <row r="25" spans="1:13">
      <c r="A25" s="2" t="s">
        <v>41</v>
      </c>
      <c r="B25" s="2" t="s">
        <v>42</v>
      </c>
      <c r="C25" s="2"/>
      <c r="D25" s="2"/>
      <c r="E25" s="2">
        <v>80</v>
      </c>
      <c r="F25" s="2">
        <v>60</v>
      </c>
      <c r="G25" s="2"/>
      <c r="H25" s="2"/>
      <c r="I25" s="2"/>
      <c r="J25" s="2">
        <v>3</v>
      </c>
      <c r="K25" s="2">
        <f t="shared" si="0"/>
        <v>80</v>
      </c>
      <c r="L25" s="2">
        <f t="shared" si="1"/>
        <v>63</v>
      </c>
      <c r="M25" s="2">
        <f t="shared" si="2"/>
        <v>143</v>
      </c>
    </row>
    <row r="26" spans="1:13">
      <c r="A26" s="2" t="s">
        <v>43</v>
      </c>
      <c r="B26" s="2" t="s">
        <v>44</v>
      </c>
      <c r="C26" s="2"/>
      <c r="D26" s="2"/>
      <c r="E26" s="2">
        <v>170</v>
      </c>
      <c r="F26" s="2">
        <v>95</v>
      </c>
      <c r="G26" s="2"/>
      <c r="H26" s="2"/>
      <c r="I26" s="2"/>
      <c r="J26" s="2">
        <v>3</v>
      </c>
      <c r="K26" s="2">
        <f t="shared" si="0"/>
        <v>170</v>
      </c>
      <c r="L26" s="2">
        <f t="shared" si="1"/>
        <v>98</v>
      </c>
      <c r="M26" s="2">
        <f t="shared" si="2"/>
        <v>268</v>
      </c>
    </row>
    <row r="27" spans="1:13">
      <c r="A27" s="2" t="s">
        <v>45</v>
      </c>
      <c r="B27" s="2" t="s">
        <v>46</v>
      </c>
      <c r="C27" s="2"/>
      <c r="D27" s="2"/>
      <c r="E27" s="2">
        <v>40</v>
      </c>
      <c r="F27" s="2"/>
      <c r="G27" s="2"/>
      <c r="H27" s="2"/>
      <c r="I27" s="2"/>
      <c r="J27" s="2"/>
      <c r="K27" s="2">
        <f t="shared" si="0"/>
        <v>40</v>
      </c>
      <c r="L27" s="2"/>
      <c r="M27" s="2">
        <f t="shared" si="2"/>
        <v>40</v>
      </c>
    </row>
    <row r="28" spans="1:13">
      <c r="A28" s="4" t="s">
        <v>47</v>
      </c>
      <c r="B28" s="4" t="s">
        <v>48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>
      <c r="A29" s="6" t="s">
        <v>58</v>
      </c>
      <c r="B29" s="7" t="s">
        <v>59</v>
      </c>
      <c r="C29" s="2"/>
      <c r="D29" s="2"/>
      <c r="E29" s="2">
        <v>15</v>
      </c>
      <c r="F29" s="2">
        <v>12</v>
      </c>
      <c r="G29" s="2"/>
      <c r="H29" s="2"/>
      <c r="I29" s="2">
        <v>3</v>
      </c>
      <c r="J29" s="2">
        <v>3</v>
      </c>
      <c r="K29" s="2">
        <f t="shared" si="0"/>
        <v>18</v>
      </c>
      <c r="L29" s="2">
        <f t="shared" si="1"/>
        <v>15</v>
      </c>
      <c r="M29" s="2">
        <f t="shared" si="2"/>
        <v>33</v>
      </c>
    </row>
    <row r="30" spans="1:13">
      <c r="A30" s="2" t="s">
        <v>49</v>
      </c>
      <c r="B30" s="2" t="s">
        <v>50</v>
      </c>
      <c r="C30" s="2"/>
      <c r="D30" s="2"/>
      <c r="E30" s="2">
        <v>90</v>
      </c>
      <c r="F30" s="2"/>
      <c r="G30" s="2"/>
      <c r="H30" s="2"/>
      <c r="I30" s="2">
        <v>15</v>
      </c>
      <c r="J30" s="2"/>
      <c r="K30" s="2">
        <f t="shared" si="0"/>
        <v>105</v>
      </c>
      <c r="L30" s="2"/>
      <c r="M30" s="2">
        <f t="shared" si="2"/>
        <v>105</v>
      </c>
    </row>
    <row r="31" spans="1:13">
      <c r="A31" s="4" t="s">
        <v>51</v>
      </c>
      <c r="B31" s="4" t="s">
        <v>52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>
      <c r="A32" s="2" t="s">
        <v>53</v>
      </c>
      <c r="B32" s="2" t="s">
        <v>54</v>
      </c>
      <c r="C32" s="2"/>
      <c r="D32" s="2"/>
      <c r="E32" s="2">
        <v>55</v>
      </c>
      <c r="F32" s="2"/>
      <c r="G32" s="2"/>
      <c r="H32" s="2"/>
      <c r="I32" s="2">
        <v>21</v>
      </c>
      <c r="J32" s="2"/>
      <c r="K32" s="2">
        <f t="shared" si="0"/>
        <v>76</v>
      </c>
      <c r="L32" s="2"/>
      <c r="M32" s="2">
        <f t="shared" si="2"/>
        <v>76</v>
      </c>
    </row>
    <row r="33" spans="1:13">
      <c r="A33" s="4"/>
      <c r="B33" s="4" t="s">
        <v>55</v>
      </c>
      <c r="C33" s="4">
        <f>SUM(C8:C32)</f>
        <v>60</v>
      </c>
      <c r="D33" s="4"/>
      <c r="E33" s="4">
        <f>E10+E11+E13+E14+E15+E16+E18+E19+E20+E21+E22+E25+E26+E27+E29+E30+E32</f>
        <v>1807</v>
      </c>
      <c r="F33" s="4">
        <f>SUM(F8:F32)</f>
        <v>507</v>
      </c>
      <c r="G33" s="4">
        <f>SUM(G8:G32)</f>
        <v>90</v>
      </c>
      <c r="H33" s="4">
        <f>SUM(H8:H32)</f>
        <v>30</v>
      </c>
      <c r="I33" s="4">
        <f>SUM(I8:I32)</f>
        <v>153</v>
      </c>
      <c r="J33" s="4">
        <f>SUM(J8:J32)</f>
        <v>78</v>
      </c>
      <c r="K33" s="8">
        <f t="shared" si="0"/>
        <v>2110</v>
      </c>
      <c r="L33" s="8">
        <f t="shared" si="1"/>
        <v>615</v>
      </c>
      <c r="M33" s="8">
        <f t="shared" si="2"/>
        <v>2725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"Св. св. Кирил и Методий"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2012-03-16T11:38:37Z</cp:lastPrinted>
  <dcterms:created xsi:type="dcterms:W3CDTF">2011-04-12T12:12:50Z</dcterms:created>
  <dcterms:modified xsi:type="dcterms:W3CDTF">2012-04-06T12:33:53Z</dcterms:modified>
</cp:coreProperties>
</file>